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圖書採購\"/>
    </mc:Choice>
  </mc:AlternateContent>
  <bookViews>
    <workbookView xWindow="0" yWindow="0" windowWidth="28800" windowHeight="1195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3" i="1" l="1"/>
  <c r="I39" i="1" s="1"/>
  <c r="G39" i="1" l="1"/>
</calcChain>
</file>

<file path=xl/sharedStrings.xml><?xml version="1.0" encoding="utf-8"?>
<sst xmlns="http://schemas.openxmlformats.org/spreadsheetml/2006/main" count="266" uniqueCount="138">
  <si>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</si>
  <si>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</si>
  <si>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</si>
  <si>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</si>
  <si>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</si>
  <si>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</si>
  <si>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</si>
  <si>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</si>
  <si>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</si>
  <si>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</si>
  <si>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</si>
  <si>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</si>
  <si>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</si>
  <si>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</si>
  <si>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臺南市111學年度官田區官田國中圖書館（室）圖書採購書單                   </t>
    <phoneticPr fontId="1" type="noConversion"/>
  </si>
  <si>
    <t>學校班級最高學生數( 23 )人</t>
    <phoneticPr fontId="1" type="noConversion"/>
  </si>
  <si>
    <t>繪本英閱會</t>
    <phoneticPr fontId="7" type="noConversion"/>
  </si>
  <si>
    <t>戴逸群</t>
    <phoneticPr fontId="7" type="noConversion"/>
  </si>
  <si>
    <t>台灣</t>
  </si>
  <si>
    <t>否</t>
    <phoneticPr fontId="7" type="noConversion"/>
  </si>
  <si>
    <t>否</t>
    <phoneticPr fontId="7" type="noConversion"/>
  </si>
  <si>
    <t>用英文繪本讀出孩子的素養力</t>
    <phoneticPr fontId="7" type="noConversion"/>
  </si>
  <si>
    <t> 劉怡伶</t>
    <phoneticPr fontId="7" type="noConversion"/>
  </si>
  <si>
    <t>EZ叢書館</t>
    <phoneticPr fontId="7" type="noConversion"/>
  </si>
  <si>
    <t>繪本100+，輕鬆打造英語文法力</t>
    <phoneticPr fontId="7" type="noConversion"/>
  </si>
  <si>
    <t>李貞慧</t>
    <phoneticPr fontId="7" type="noConversion"/>
  </si>
  <si>
    <t>親子天下</t>
    <phoneticPr fontId="7" type="noConversion"/>
  </si>
  <si>
    <t>否</t>
    <phoneticPr fontId="7" type="noConversion"/>
  </si>
  <si>
    <t>否</t>
    <phoneticPr fontId="7" type="noConversion"/>
  </si>
  <si>
    <t>否</t>
    <phoneticPr fontId="7" type="noConversion"/>
  </si>
  <si>
    <t xml:space="preserve"> 東尼．艾伯特</t>
    <phoneticPr fontId="1" type="noConversion"/>
  </si>
  <si>
    <t>東雨文化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</si>
  <si>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</si>
  <si>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</si>
  <si>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</si>
  <si>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我是榮利2：榮利的棒呆大冒險</t>
  </si>
  <si>
    <t> 傑夫．肯尼</t>
  </si>
  <si>
    <t>否</t>
    <phoneticPr fontId="1" type="noConversion"/>
  </si>
  <si>
    <t>葛瑞的囧日記 7：情人節歪歪</t>
  </si>
  <si>
    <t>許榮哲</t>
    <phoneticPr fontId="1" type="noConversion"/>
  </si>
  <si>
    <t>否</t>
    <phoneticPr fontId="1" type="noConversion"/>
  </si>
  <si>
    <t>黃桑</t>
  </si>
  <si>
    <t>時報</t>
  </si>
  <si>
    <t>佐賀的超級阿嬤</t>
    <phoneticPr fontId="1" type="noConversion"/>
  </si>
  <si>
    <t>島田洋七</t>
  </si>
  <si>
    <t>先覺</t>
  </si>
  <si>
    <t>東野圭吾</t>
  </si>
  <si>
    <t>皇冠文化</t>
  </si>
  <si>
    <t>少年讀紅樓夢（三）
青春大觀園</t>
    <phoneticPr fontId="1" type="noConversion"/>
  </si>
  <si>
    <t>鄭宗弦,楊奕成</t>
  </si>
  <si>
    <t>三采</t>
  </si>
  <si>
    <t>否</t>
    <phoneticPr fontId="1" type="noConversion"/>
  </si>
  <si>
    <t>遠足文化</t>
  </si>
  <si>
    <t>R. J. 帕拉秋</t>
  </si>
  <si>
    <t>天下雜誌</t>
  </si>
  <si>
    <t>王文華</t>
  </si>
  <si>
    <t>小天下</t>
  </si>
  <si>
    <t>少年PI的奇幻漂流</t>
    <phoneticPr fontId="1" type="noConversion"/>
  </si>
  <si>
    <t>Yann Martel</t>
  </si>
  <si>
    <t>皇冠</t>
  </si>
  <si>
    <t>否</t>
    <phoneticPr fontId="1" type="noConversion"/>
  </si>
  <si>
    <t>陳郁如</t>
  </si>
  <si>
    <t>親子天下</t>
  </si>
  <si>
    <t>查坦 波斯基</t>
  </si>
  <si>
    <t>遠見天下文化出版</t>
  </si>
  <si>
    <t>作弊</t>
    <phoneticPr fontId="1" type="noConversion"/>
  </si>
  <si>
    <t>安德魯．克萊門斯</t>
    <phoneticPr fontId="1" type="noConversion"/>
  </si>
  <si>
    <t>遠流</t>
  </si>
  <si>
    <t>否</t>
    <phoneticPr fontId="1" type="noConversion"/>
  </si>
  <si>
    <t>王溢嘉</t>
  </si>
  <si>
    <t>野鵝</t>
  </si>
  <si>
    <t>大塊文化</t>
  </si>
  <si>
    <t> 傑夫．肯尼</t>
    <phoneticPr fontId="1" type="noConversion"/>
  </si>
  <si>
    <t>否</t>
    <phoneticPr fontId="1" type="noConversion"/>
  </si>
  <si>
    <t>奇蹟男孩</t>
    <phoneticPr fontId="1" type="noConversion"/>
  </si>
  <si>
    <t>陶妖</t>
    <phoneticPr fontId="1" type="noConversion"/>
  </si>
  <si>
    <t>小說課II偷故事的人</t>
    <phoneticPr fontId="1" type="noConversion"/>
  </si>
  <si>
    <t>國語日報</t>
    <phoneticPr fontId="1" type="noConversion"/>
  </si>
  <si>
    <t>鐘樓怪人</t>
    <phoneticPr fontId="1" type="noConversion"/>
  </si>
  <si>
    <t xml:space="preserve"> Victor Hugo</t>
    <phoneticPr fontId="1" type="noConversion"/>
  </si>
  <si>
    <t>商周出版</t>
    <phoneticPr fontId="1" type="noConversion"/>
  </si>
  <si>
    <t>看漫畫，學論語</t>
    <phoneticPr fontId="1" type="noConversion"/>
  </si>
  <si>
    <t>神奇酷數學 來玩幾何推理</t>
    <phoneticPr fontId="1" type="noConversion"/>
  </si>
  <si>
    <t>青春第二課</t>
    <phoneticPr fontId="1" type="noConversion"/>
  </si>
  <si>
    <t>最後14堂星期二的課</t>
    <phoneticPr fontId="1" type="noConversion"/>
  </si>
  <si>
    <t>米奇．艾爾邦
 (Mitch Albom)</t>
    <phoneticPr fontId="1" type="noConversion"/>
  </si>
  <si>
    <t>古人比你更會玩1</t>
    <phoneticPr fontId="1" type="noConversion"/>
  </si>
  <si>
    <t>古人比你更會玩2</t>
    <phoneticPr fontId="1" type="noConversion"/>
  </si>
  <si>
    <t>古人比你更會玩3</t>
    <phoneticPr fontId="1" type="noConversion"/>
  </si>
  <si>
    <t>一看就懂！台灣博覽</t>
    <phoneticPr fontId="1" type="noConversion"/>
  </si>
  <si>
    <t>遠足地理百科編輯組, 黃美傳</t>
    <phoneticPr fontId="1" type="noConversion"/>
  </si>
  <si>
    <t>The Gruffalo</t>
    <phoneticPr fontId="1" type="noConversion"/>
  </si>
  <si>
    <t xml:space="preserve"> Julia Donaldson</t>
    <phoneticPr fontId="1" type="noConversion"/>
  </si>
  <si>
    <t>PAN MACMILLAN</t>
  </si>
  <si>
    <t>United Kingdom</t>
  </si>
  <si>
    <t> 9781509815128</t>
    <phoneticPr fontId="1" type="noConversion"/>
  </si>
  <si>
    <t>否</t>
    <phoneticPr fontId="1" type="noConversion"/>
  </si>
  <si>
    <t>否</t>
    <phoneticPr fontId="1" type="noConversion"/>
  </si>
  <si>
    <t>The Giving Tree</t>
  </si>
  <si>
    <t>Shel Silverstein</t>
  </si>
  <si>
    <t>HarperCollins Publishers Inc</t>
  </si>
  <si>
    <t>United States</t>
  </si>
  <si>
    <t> Sonia Sotomayor</t>
  </si>
  <si>
    <t>Penguin Putnam Inc</t>
  </si>
  <si>
    <t>My Dog Is As Smelly As Dirty Socks : And Other Funny Family Portraits</t>
    <phoneticPr fontId="1" type="noConversion"/>
  </si>
  <si>
    <t>Hanoch Piven</t>
    <phoneticPr fontId="1" type="noConversion"/>
  </si>
  <si>
    <t>Random House USA Inc</t>
    <phoneticPr fontId="1" type="noConversion"/>
  </si>
  <si>
    <t>Owl Babies</t>
  </si>
  <si>
    <t> Martin Waddell</t>
  </si>
  <si>
    <t>Candlewick Press,U.S.</t>
  </si>
  <si>
    <t>英語</t>
    <phoneticPr fontId="1" type="noConversion"/>
  </si>
  <si>
    <t>Voices in the Park</t>
    <phoneticPr fontId="7" type="noConversion"/>
  </si>
  <si>
    <t>Browne, Anthony</t>
    <phoneticPr fontId="7" type="noConversion"/>
  </si>
  <si>
    <t>Turtleback Books</t>
    <phoneticPr fontId="7" type="noConversion"/>
  </si>
  <si>
    <t>美國</t>
    <phoneticPr fontId="7" type="noConversion"/>
  </si>
  <si>
    <t>Can't you sleep, Little Bear?</t>
    <phoneticPr fontId="7" type="noConversion"/>
  </si>
  <si>
    <t>Waddell, Martin</t>
    <phoneticPr fontId="7" type="noConversion"/>
  </si>
  <si>
    <t>Candlewick Press (MA)</t>
    <phoneticPr fontId="7" type="noConversion"/>
  </si>
  <si>
    <t>美國</t>
    <phoneticPr fontId="7" type="noConversion"/>
  </si>
  <si>
    <t>How Santa Got His Job</t>
    <phoneticPr fontId="7" type="noConversion"/>
  </si>
  <si>
    <t>Pfeiffer, Ida</t>
    <phoneticPr fontId="7" type="noConversion"/>
  </si>
  <si>
    <t>Turtleback Books</t>
    <phoneticPr fontId="7" type="noConversion"/>
  </si>
  <si>
    <t>否</t>
    <phoneticPr fontId="7" type="noConversion"/>
  </si>
  <si>
    <t>Seven Blind Mice</t>
    <phoneticPr fontId="7" type="noConversion"/>
  </si>
  <si>
    <t xml:space="preserve"> Young, Ed</t>
    <phoneticPr fontId="7" type="noConversion"/>
  </si>
  <si>
    <t>Philomel Books</t>
    <phoneticPr fontId="7" type="noConversion"/>
  </si>
  <si>
    <t>否</t>
    <phoneticPr fontId="7" type="noConversion"/>
  </si>
  <si>
    <t>聯經出版  </t>
    <phoneticPr fontId="7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</si>
  <si>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</si>
  <si>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未來出版  </t>
    <phoneticPr fontId="1" type="noConversion"/>
  </si>
  <si>
    <t>葛瑞的囧日記 5：青春期了沒？</t>
    <phoneticPr fontId="1" type="noConversion"/>
  </si>
  <si>
    <t>未來出版  </t>
    <phoneticPr fontId="1" type="noConversion"/>
  </si>
  <si>
    <r>
      <t>隱藏樓梯與神奇飛毯</t>
    </r>
    <r>
      <rPr>
        <b/>
        <sz val="13"/>
        <color rgb="FF333333"/>
        <rFont val="Arial"/>
        <family val="2"/>
      </rPr>
      <t/>
    </r>
    <phoneticPr fontId="1" type="noConversion"/>
  </si>
  <si>
    <t>葛瑞的囧日記 6：老弟很有事</t>
    <phoneticPr fontId="1" type="noConversion"/>
  </si>
  <si>
    <t>Just Ask! : Be Different, Be Brave, Be You</t>
    <phoneticPr fontId="1" type="noConversion"/>
  </si>
  <si>
    <t>解憂雜貨店</t>
    <phoneticPr fontId="1" type="noConversion"/>
  </si>
  <si>
    <t>台灣</t>
    <phoneticPr fontId="1" type="noConversion"/>
  </si>
  <si>
    <t>校名：臺南市立官田國民中學
填表人：                            教務主任：                     校長：
連絡電話：06-5791371#221                   網路電話：114010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</si>
</sst>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Book Antiqua"/>
      <family val="1"/>
    </font>
    <font>
      <sz val="9"/>
      <name val="新細明體"/>
      <charset val="136"/>
    </font>
    <font>
      <b/>
      <sz val="13"/>
      <color rgb="FF333333"/>
      <name val="Arial"/>
      <family val="2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1"/>
      <name val="新細明體"/>
      <family val="1"/>
      <charset val="136"/>
    </font>
    <font>
      <sz val="14"/>
      <name val="新細明體"/>
      <family val="1"/>
      <charset val="136"/>
    </font>
    <font>
      <sz val="10"/>
      <name val="新細明體"/>
      <family val="1"/>
      <charset val="136"/>
    </font>
    <font>
      <u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11" fillId="0" borderId="0" xfId="0" applyNumberFormat="1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3" fontId="11" fillId="0" borderId="1" xfId="0" applyNumberFormat="1" applyFont="1" applyBorder="1" applyAlignment="1">
      <alignment horizontal="right" vertical="center"/>
    </xf>
    <xf numFmtId="0" fontId="2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1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1" fontId="16" fillId="0" borderId="1" xfId="0" applyNumberFormat="1" applyFont="1" applyBorder="1">
      <alignment vertical="center"/>
    </xf>
    <xf numFmtId="0" fontId="2" fillId="0" borderId="1" xfId="4" applyFont="1" applyBorder="1">
      <alignment vertical="center"/>
    </xf>
    <xf numFmtId="0" fontId="18" fillId="0" borderId="1" xfId="4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bookdepository.com/publishers/HarperCollins-Publishers-Inc" TargetMode="External"/><Relationship Id="rId7" Type="http://schemas.openxmlformats.org/officeDocument/2006/relationships/hyperlink" Target="https://www.bookdepository.com/publishers/Candlewick-Press-U-S" TargetMode="External"/><Relationship Id="rId2" Type="http://schemas.openxmlformats.org/officeDocument/2006/relationships/hyperlink" Target="https://www.bookdepository.com/author/Shel+Silverstein" TargetMode="External"/><Relationship Id="rId1" Type="http://schemas.openxmlformats.org/officeDocument/2006/relationships/hyperlink" Target="https://www.bookdepository.com/publishers/PAN-MACMILLAN" TargetMode="External"/><Relationship Id="rId6" Type="http://schemas.openxmlformats.org/officeDocument/2006/relationships/hyperlink" Target="https://www.bookdepository.com/author/Martin+Waddell" TargetMode="External"/><Relationship Id="rId5" Type="http://schemas.openxmlformats.org/officeDocument/2006/relationships/hyperlink" Target="https://www.bookdepository.com/author/Sonia+Sotomayor" TargetMode="External"/><Relationship Id="rId4" Type="http://schemas.openxmlformats.org/officeDocument/2006/relationships/hyperlink" Target="https://www.bookdepository.com/publishers/Penguin-Putnam-In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topLeftCell="A37" zoomScaleNormal="100" zoomScaleSheetLayoutView="100" zoomScalePageLayoutView="40" workbookViewId="0">
      <selection activeCell="I23" sqref="I23"/>
    </sheetView>
  </sheetViews>
  <sheetFormatPr defaultColWidth="9" defaultRowHeight="16.2"/>
  <cols>
    <col min="1" max="1" width="6.77734375" style="3" customWidth="1"/>
    <col min="2" max="2" width="26.77734375" style="3" customWidth="1"/>
    <col min="3" max="3" width="16.77734375" style="3" customWidth="1"/>
    <col min="4" max="4" width="20.44140625" style="3" customWidth="1"/>
    <col min="5" max="5" width="12.77734375" style="3" customWidth="1"/>
    <col min="6" max="6" width="18.77734375" style="3" customWidth="1"/>
    <col min="7" max="8" width="8.77734375" style="3" customWidth="1"/>
    <col min="9" max="9" width="10.77734375" style="3" customWidth="1"/>
    <col min="10" max="12" width="6.77734375" style="3" customWidth="1"/>
    <col min="13" max="13" width="9" style="3"/>
    <col min="14" max="14" width="18.88671875" style="3" bestFit="1" customWidth="1"/>
    <col min="15" max="16384" width="9" style="3"/>
  </cols>
  <sheetData>
    <row r="1" spans="1:13" ht="24.6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24.6">
      <c r="A2" s="31" t="s">
        <v>15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41.4">
      <c r="A3" s="4" t="s">
        <v>0</v>
      </c>
      <c r="B3" s="4" t="s">
        <v>1</v>
      </c>
      <c r="C3" s="4" t="s">
        <v>2</v>
      </c>
      <c r="D3" s="4" t="s">
        <v>3</v>
      </c>
      <c r="E3" s="5" t="s">
        <v>12</v>
      </c>
      <c r="F3" s="4" t="s">
        <v>4</v>
      </c>
      <c r="G3" s="5" t="s">
        <v>5</v>
      </c>
      <c r="H3" s="1" t="s">
        <v>13</v>
      </c>
      <c r="I3" s="4" t="s">
        <v>6</v>
      </c>
      <c r="J3" s="6" t="s">
        <v>7</v>
      </c>
      <c r="K3" s="6" t="s">
        <v>8</v>
      </c>
      <c r="L3" s="6" t="s">
        <v>9</v>
      </c>
      <c r="M3" s="7" t="s">
        <v>10</v>
      </c>
    </row>
    <row r="4" spans="1:13" ht="19.8">
      <c r="A4" s="4">
        <v>1</v>
      </c>
      <c r="B4" s="17" t="s">
        <v>91</v>
      </c>
      <c r="C4" s="23" t="s">
        <v>92</v>
      </c>
      <c r="D4" s="23" t="s">
        <v>93</v>
      </c>
      <c r="E4" s="16" t="s">
        <v>94</v>
      </c>
      <c r="F4" s="24" t="s">
        <v>95</v>
      </c>
      <c r="G4" s="17">
        <v>2</v>
      </c>
      <c r="H4" s="17">
        <v>287</v>
      </c>
      <c r="I4" s="17">
        <f t="shared" ref="I4:I8" si="0">G4*H4</f>
        <v>574</v>
      </c>
      <c r="J4" s="17" t="s">
        <v>96</v>
      </c>
      <c r="K4" s="17" t="s">
        <v>33</v>
      </c>
      <c r="L4" s="17" t="s">
        <v>97</v>
      </c>
      <c r="M4" s="24" t="s">
        <v>110</v>
      </c>
    </row>
    <row r="5" spans="1:13" ht="19.8">
      <c r="A5" s="4">
        <v>2</v>
      </c>
      <c r="B5" s="25" t="s">
        <v>98</v>
      </c>
      <c r="C5" s="23" t="s">
        <v>99</v>
      </c>
      <c r="D5" s="23" t="s">
        <v>100</v>
      </c>
      <c r="E5" s="16" t="s">
        <v>101</v>
      </c>
      <c r="F5" s="19">
        <v>9780060256654</v>
      </c>
      <c r="G5" s="17">
        <v>2</v>
      </c>
      <c r="H5" s="17">
        <v>486</v>
      </c>
      <c r="I5" s="17">
        <f t="shared" si="0"/>
        <v>972</v>
      </c>
      <c r="J5" s="17" t="s">
        <v>97</v>
      </c>
      <c r="K5" s="17" t="s">
        <v>97</v>
      </c>
      <c r="L5" s="17" t="s">
        <v>97</v>
      </c>
      <c r="M5" s="24" t="s">
        <v>110</v>
      </c>
    </row>
    <row r="6" spans="1:13" ht="39.6">
      <c r="A6" s="4">
        <v>3</v>
      </c>
      <c r="B6" s="25" t="s">
        <v>134</v>
      </c>
      <c r="C6" s="23" t="s">
        <v>102</v>
      </c>
      <c r="D6" s="23" t="s">
        <v>103</v>
      </c>
      <c r="E6" s="16" t="s">
        <v>101</v>
      </c>
      <c r="F6" s="19">
        <v>9780525514121</v>
      </c>
      <c r="G6" s="17">
        <v>2</v>
      </c>
      <c r="H6" s="17">
        <v>428</v>
      </c>
      <c r="I6" s="17">
        <f t="shared" si="0"/>
        <v>856</v>
      </c>
      <c r="J6" s="17" t="s">
        <v>97</v>
      </c>
      <c r="K6" s="17" t="s">
        <v>97</v>
      </c>
      <c r="L6" s="17" t="s">
        <v>97</v>
      </c>
      <c r="M6" s="24" t="s">
        <v>110</v>
      </c>
    </row>
    <row r="7" spans="1:13" ht="59.4">
      <c r="A7" s="4">
        <v>4</v>
      </c>
      <c r="B7" s="25" t="s">
        <v>104</v>
      </c>
      <c r="C7" s="23" t="s">
        <v>105</v>
      </c>
      <c r="D7" s="20" t="s">
        <v>106</v>
      </c>
      <c r="E7" s="16" t="s">
        <v>101</v>
      </c>
      <c r="F7" s="21">
        <v>9780307930897</v>
      </c>
      <c r="G7" s="16">
        <v>2</v>
      </c>
      <c r="H7" s="17">
        <v>390</v>
      </c>
      <c r="I7" s="17">
        <f t="shared" si="0"/>
        <v>780</v>
      </c>
      <c r="J7" s="17" t="s">
        <v>97</v>
      </c>
      <c r="K7" s="17" t="s">
        <v>97</v>
      </c>
      <c r="L7" s="17" t="s">
        <v>97</v>
      </c>
      <c r="M7" s="24" t="s">
        <v>110</v>
      </c>
    </row>
    <row r="8" spans="1:13" ht="19.8">
      <c r="A8" s="4">
        <v>5</v>
      </c>
      <c r="B8" s="25" t="s">
        <v>107</v>
      </c>
      <c r="C8" s="23" t="s">
        <v>108</v>
      </c>
      <c r="D8" s="23" t="s">
        <v>109</v>
      </c>
      <c r="E8" s="16" t="s">
        <v>101</v>
      </c>
      <c r="F8" s="21">
        <v>9780763617103</v>
      </c>
      <c r="G8" s="17">
        <v>2</v>
      </c>
      <c r="H8" s="17">
        <v>284</v>
      </c>
      <c r="I8" s="17">
        <f t="shared" si="0"/>
        <v>568</v>
      </c>
      <c r="J8" s="17" t="s">
        <v>97</v>
      </c>
      <c r="K8" s="17" t="s">
        <v>97</v>
      </c>
      <c r="L8" s="17" t="s">
        <v>97</v>
      </c>
      <c r="M8" s="24" t="s">
        <v>110</v>
      </c>
    </row>
    <row r="9" spans="1:13" ht="19.8">
      <c r="A9" s="4">
        <v>6</v>
      </c>
      <c r="B9" s="25" t="s">
        <v>111</v>
      </c>
      <c r="C9" s="22" t="s">
        <v>112</v>
      </c>
      <c r="D9" s="20" t="s">
        <v>113</v>
      </c>
      <c r="E9" s="20" t="s">
        <v>114</v>
      </c>
      <c r="F9" s="21">
        <v>9780613751414</v>
      </c>
      <c r="G9" s="17">
        <v>2</v>
      </c>
      <c r="H9" s="17">
        <v>688</v>
      </c>
      <c r="I9" s="17">
        <v>1376</v>
      </c>
      <c r="J9" s="17" t="s">
        <v>20</v>
      </c>
      <c r="K9" s="17" t="s">
        <v>20</v>
      </c>
      <c r="L9" s="17" t="s">
        <v>20</v>
      </c>
      <c r="M9" s="24" t="s">
        <v>110</v>
      </c>
    </row>
    <row r="10" spans="1:13" ht="39.6">
      <c r="A10" s="4">
        <v>7</v>
      </c>
      <c r="B10" s="25" t="s">
        <v>115</v>
      </c>
      <c r="C10" s="22" t="s">
        <v>116</v>
      </c>
      <c r="D10" s="20" t="s">
        <v>117</v>
      </c>
      <c r="E10" s="20" t="s">
        <v>118</v>
      </c>
      <c r="F10" s="21">
        <v>9781564022622</v>
      </c>
      <c r="G10" s="17">
        <v>2</v>
      </c>
      <c r="H10" s="17">
        <v>280</v>
      </c>
      <c r="I10" s="17">
        <v>560</v>
      </c>
      <c r="J10" s="17" t="s">
        <v>20</v>
      </c>
      <c r="K10" s="17" t="s">
        <v>20</v>
      </c>
      <c r="L10" s="17" t="s">
        <v>20</v>
      </c>
      <c r="M10" s="24" t="s">
        <v>110</v>
      </c>
    </row>
    <row r="11" spans="1:13" ht="19.8">
      <c r="A11" s="4">
        <v>8</v>
      </c>
      <c r="B11" s="25" t="s">
        <v>119</v>
      </c>
      <c r="C11" s="22" t="s">
        <v>120</v>
      </c>
      <c r="D11" s="20" t="s">
        <v>121</v>
      </c>
      <c r="E11" s="20" t="s">
        <v>118</v>
      </c>
      <c r="F11" s="21">
        <v>9780613901963</v>
      </c>
      <c r="G11" s="17">
        <v>2</v>
      </c>
      <c r="H11" s="17">
        <v>752</v>
      </c>
      <c r="I11" s="17">
        <v>1504</v>
      </c>
      <c r="J11" s="17" t="s">
        <v>20</v>
      </c>
      <c r="K11" s="17" t="s">
        <v>122</v>
      </c>
      <c r="L11" s="17" t="s">
        <v>122</v>
      </c>
      <c r="M11" s="24" t="s">
        <v>110</v>
      </c>
    </row>
    <row r="12" spans="1:13" ht="19.8">
      <c r="A12" s="4">
        <v>9</v>
      </c>
      <c r="B12" s="25" t="s">
        <v>123</v>
      </c>
      <c r="C12" s="22" t="s">
        <v>124</v>
      </c>
      <c r="D12" s="20" t="s">
        <v>125</v>
      </c>
      <c r="E12" s="20" t="s">
        <v>118</v>
      </c>
      <c r="F12" s="21">
        <v>9780399257421</v>
      </c>
      <c r="G12" s="17">
        <v>2</v>
      </c>
      <c r="H12" s="17">
        <v>400</v>
      </c>
      <c r="I12" s="17">
        <v>800</v>
      </c>
      <c r="J12" s="17" t="s">
        <v>126</v>
      </c>
      <c r="K12" s="17" t="s">
        <v>20</v>
      </c>
      <c r="L12" s="17" t="s">
        <v>126</v>
      </c>
      <c r="M12" s="24" t="s">
        <v>110</v>
      </c>
    </row>
    <row r="13" spans="1:13" ht="19.8">
      <c r="A13" s="4">
        <v>10</v>
      </c>
      <c r="B13" s="25" t="s">
        <v>16</v>
      </c>
      <c r="C13" s="22" t="s">
        <v>17</v>
      </c>
      <c r="D13" s="20" t="s">
        <v>127</v>
      </c>
      <c r="E13" s="20" t="s">
        <v>18</v>
      </c>
      <c r="F13" s="21">
        <v>9789570849516</v>
      </c>
      <c r="G13" s="17">
        <v>4</v>
      </c>
      <c r="H13" s="17">
        <v>420</v>
      </c>
      <c r="I13" s="17">
        <f t="shared" ref="I13:I37" si="1">G13*H13</f>
        <v>1680</v>
      </c>
      <c r="J13" s="17" t="s">
        <v>19</v>
      </c>
      <c r="K13" s="17" t="s">
        <v>19</v>
      </c>
      <c r="L13" s="17" t="s">
        <v>20</v>
      </c>
      <c r="M13" s="6"/>
    </row>
    <row r="14" spans="1:13" ht="39.6">
      <c r="A14" s="4">
        <v>11</v>
      </c>
      <c r="B14" s="25" t="s">
        <v>21</v>
      </c>
      <c r="C14" s="22" t="s">
        <v>22</v>
      </c>
      <c r="D14" s="20" t="s">
        <v>23</v>
      </c>
      <c r="E14" s="20" t="s">
        <v>18</v>
      </c>
      <c r="F14" s="21">
        <v>9789860795851</v>
      </c>
      <c r="G14" s="17">
        <v>4</v>
      </c>
      <c r="H14" s="17">
        <v>420</v>
      </c>
      <c r="I14" s="17">
        <f t="shared" si="1"/>
        <v>1680</v>
      </c>
      <c r="J14" s="17" t="s">
        <v>20</v>
      </c>
      <c r="K14" s="17" t="s">
        <v>19</v>
      </c>
      <c r="L14" s="17" t="s">
        <v>20</v>
      </c>
      <c r="M14" s="6"/>
    </row>
    <row r="15" spans="1:13" ht="39.6">
      <c r="A15" s="4">
        <v>12</v>
      </c>
      <c r="B15" s="25" t="s">
        <v>24</v>
      </c>
      <c r="C15" s="22" t="s">
        <v>25</v>
      </c>
      <c r="D15" s="20" t="s">
        <v>26</v>
      </c>
      <c r="E15" s="20" t="s">
        <v>18</v>
      </c>
      <c r="F15" s="21">
        <v>9789579095358</v>
      </c>
      <c r="G15" s="17">
        <v>4</v>
      </c>
      <c r="H15" s="17">
        <v>380</v>
      </c>
      <c r="I15" s="17">
        <f t="shared" si="1"/>
        <v>1520</v>
      </c>
      <c r="J15" s="17" t="s">
        <v>27</v>
      </c>
      <c r="K15" s="17" t="s">
        <v>28</v>
      </c>
      <c r="L15" s="17" t="s">
        <v>29</v>
      </c>
      <c r="M15" s="6"/>
    </row>
    <row r="16" spans="1:13" ht="19.8">
      <c r="A16" s="4">
        <v>13</v>
      </c>
      <c r="B16" s="25" t="s">
        <v>132</v>
      </c>
      <c r="C16" s="23" t="s">
        <v>30</v>
      </c>
      <c r="D16" s="20" t="s">
        <v>31</v>
      </c>
      <c r="E16" s="20" t="s">
        <v>18</v>
      </c>
      <c r="F16" s="21">
        <v>9789866601910</v>
      </c>
      <c r="G16" s="17">
        <v>4</v>
      </c>
      <c r="H16" s="17">
        <v>250</v>
      </c>
      <c r="I16" s="17">
        <f t="shared" si="1"/>
        <v>1000</v>
      </c>
      <c r="J16" s="17" t="s">
        <v>32</v>
      </c>
      <c r="K16" s="17" t="s">
        <v>33</v>
      </c>
      <c r="L16" s="17" t="s">
        <v>34</v>
      </c>
      <c r="M16" s="6"/>
    </row>
    <row r="17" spans="1:14" ht="39.6">
      <c r="A17" s="4">
        <v>14</v>
      </c>
      <c r="B17" s="25" t="s">
        <v>35</v>
      </c>
      <c r="C17" s="23" t="s">
        <v>36</v>
      </c>
      <c r="D17" s="20" t="s">
        <v>129</v>
      </c>
      <c r="E17" s="20" t="s">
        <v>18</v>
      </c>
      <c r="F17" s="21">
        <v>9789865535261</v>
      </c>
      <c r="G17" s="17">
        <v>4</v>
      </c>
      <c r="H17" s="17">
        <v>380</v>
      </c>
      <c r="I17" s="17">
        <f t="shared" si="1"/>
        <v>1520</v>
      </c>
      <c r="J17" s="17" t="s">
        <v>34</v>
      </c>
      <c r="K17" s="17" t="s">
        <v>34</v>
      </c>
      <c r="L17" s="17" t="s">
        <v>34</v>
      </c>
      <c r="M17" s="6"/>
    </row>
    <row r="18" spans="1:14" ht="39.6">
      <c r="A18" s="4">
        <v>15</v>
      </c>
      <c r="B18" s="25" t="s">
        <v>130</v>
      </c>
      <c r="C18" s="23" t="s">
        <v>72</v>
      </c>
      <c r="D18" s="20" t="s">
        <v>129</v>
      </c>
      <c r="E18" s="20" t="s">
        <v>18</v>
      </c>
      <c r="F18" s="21">
        <v>9789864793914</v>
      </c>
      <c r="G18" s="17">
        <v>4</v>
      </c>
      <c r="H18" s="17">
        <v>380</v>
      </c>
      <c r="I18" s="17">
        <f t="shared" si="1"/>
        <v>1520</v>
      </c>
      <c r="J18" s="17" t="s">
        <v>32</v>
      </c>
      <c r="K18" s="17" t="s">
        <v>32</v>
      </c>
      <c r="L18" s="17" t="s">
        <v>37</v>
      </c>
      <c r="M18" s="6"/>
    </row>
    <row r="19" spans="1:14" ht="39.6">
      <c r="A19" s="4">
        <v>16</v>
      </c>
      <c r="B19" s="25" t="s">
        <v>133</v>
      </c>
      <c r="C19" s="23" t="s">
        <v>36</v>
      </c>
      <c r="D19" s="20" t="s">
        <v>129</v>
      </c>
      <c r="E19" s="20" t="s">
        <v>18</v>
      </c>
      <c r="F19" s="21">
        <v>9789864794881</v>
      </c>
      <c r="G19" s="17">
        <v>4</v>
      </c>
      <c r="H19" s="17">
        <v>380</v>
      </c>
      <c r="I19" s="17">
        <f t="shared" si="1"/>
        <v>1520</v>
      </c>
      <c r="J19" s="17" t="s">
        <v>37</v>
      </c>
      <c r="K19" s="17" t="s">
        <v>37</v>
      </c>
      <c r="L19" s="17" t="s">
        <v>37</v>
      </c>
      <c r="M19" s="6"/>
    </row>
    <row r="20" spans="1:14" ht="39.6">
      <c r="A20" s="4">
        <v>17</v>
      </c>
      <c r="B20" s="25" t="s">
        <v>38</v>
      </c>
      <c r="C20" s="23" t="s">
        <v>36</v>
      </c>
      <c r="D20" s="20" t="s">
        <v>131</v>
      </c>
      <c r="E20" s="20" t="s">
        <v>18</v>
      </c>
      <c r="F20" s="21">
        <v>9789864795376</v>
      </c>
      <c r="G20" s="17">
        <v>4</v>
      </c>
      <c r="H20" s="17">
        <v>380</v>
      </c>
      <c r="I20" s="17">
        <f t="shared" si="1"/>
        <v>1520</v>
      </c>
      <c r="J20" s="17" t="s">
        <v>32</v>
      </c>
      <c r="K20" s="17" t="s">
        <v>37</v>
      </c>
      <c r="L20" s="17" t="s">
        <v>34</v>
      </c>
      <c r="M20" s="6"/>
    </row>
    <row r="21" spans="1:14" ht="19.8">
      <c r="A21" s="4">
        <v>18</v>
      </c>
      <c r="B21" s="25" t="s">
        <v>76</v>
      </c>
      <c r="C21" s="22" t="s">
        <v>39</v>
      </c>
      <c r="D21" s="20" t="s">
        <v>77</v>
      </c>
      <c r="E21" s="20" t="s">
        <v>18</v>
      </c>
      <c r="F21" s="21">
        <v>9789577517418</v>
      </c>
      <c r="G21" s="17">
        <v>8</v>
      </c>
      <c r="H21" s="17">
        <v>280</v>
      </c>
      <c r="I21" s="17">
        <f t="shared" si="1"/>
        <v>2240</v>
      </c>
      <c r="J21" s="17" t="s">
        <v>40</v>
      </c>
      <c r="K21" s="17" t="s">
        <v>40</v>
      </c>
      <c r="L21" s="17" t="s">
        <v>40</v>
      </c>
      <c r="M21" s="6"/>
    </row>
    <row r="22" spans="1:14" ht="19.8">
      <c r="A22" s="4">
        <v>19</v>
      </c>
      <c r="B22" s="17" t="s">
        <v>78</v>
      </c>
      <c r="C22" s="15" t="s">
        <v>79</v>
      </c>
      <c r="D22" s="15" t="s">
        <v>80</v>
      </c>
      <c r="E22" s="20" t="s">
        <v>18</v>
      </c>
      <c r="F22" s="21">
        <v>9789861244266</v>
      </c>
      <c r="G22" s="17">
        <v>8</v>
      </c>
      <c r="H22" s="17">
        <v>249</v>
      </c>
      <c r="I22" s="17">
        <f t="shared" si="1"/>
        <v>1992</v>
      </c>
      <c r="J22" s="17" t="s">
        <v>73</v>
      </c>
      <c r="K22" s="17" t="s">
        <v>34</v>
      </c>
      <c r="L22" s="17" t="s">
        <v>34</v>
      </c>
      <c r="M22" s="6"/>
    </row>
    <row r="23" spans="1:14" ht="19.8">
      <c r="A23" s="4">
        <v>20</v>
      </c>
      <c r="B23" s="25" t="s">
        <v>43</v>
      </c>
      <c r="C23" s="15" t="s">
        <v>44</v>
      </c>
      <c r="D23" s="15" t="s">
        <v>45</v>
      </c>
      <c r="E23" s="20" t="s">
        <v>18</v>
      </c>
      <c r="F23" s="21">
        <v>9789861340487</v>
      </c>
      <c r="G23" s="17">
        <v>8</v>
      </c>
      <c r="H23" s="17">
        <v>240</v>
      </c>
      <c r="I23" s="17">
        <f t="shared" si="1"/>
        <v>1920</v>
      </c>
      <c r="J23" s="17" t="s">
        <v>73</v>
      </c>
      <c r="K23" s="17" t="s">
        <v>32</v>
      </c>
      <c r="L23" s="17" t="s">
        <v>32</v>
      </c>
      <c r="M23" s="6"/>
    </row>
    <row r="24" spans="1:14" ht="19.8">
      <c r="A24" s="4">
        <v>21</v>
      </c>
      <c r="B24" s="25" t="s">
        <v>135</v>
      </c>
      <c r="C24" s="15" t="s">
        <v>46</v>
      </c>
      <c r="D24" s="15" t="s">
        <v>47</v>
      </c>
      <c r="E24" s="20" t="s">
        <v>18</v>
      </c>
      <c r="F24" s="21">
        <v>9789573330127</v>
      </c>
      <c r="G24" s="17">
        <v>8</v>
      </c>
      <c r="H24" s="17">
        <v>350</v>
      </c>
      <c r="I24" s="17">
        <f t="shared" si="1"/>
        <v>2800</v>
      </c>
      <c r="J24" s="17" t="s">
        <v>37</v>
      </c>
      <c r="K24" s="17" t="s">
        <v>40</v>
      </c>
      <c r="L24" s="17" t="s">
        <v>34</v>
      </c>
      <c r="M24" s="6"/>
    </row>
    <row r="25" spans="1:14" ht="39.6">
      <c r="A25" s="4">
        <v>22</v>
      </c>
      <c r="B25" s="25" t="s">
        <v>48</v>
      </c>
      <c r="C25" s="15" t="s">
        <v>49</v>
      </c>
      <c r="D25" s="15" t="s">
        <v>50</v>
      </c>
      <c r="E25" s="20" t="s">
        <v>18</v>
      </c>
      <c r="F25" s="21">
        <v>9789576584350</v>
      </c>
      <c r="G25" s="17">
        <v>8</v>
      </c>
      <c r="H25" s="17">
        <v>400</v>
      </c>
      <c r="I25" s="17">
        <f t="shared" si="1"/>
        <v>3200</v>
      </c>
      <c r="J25" s="17" t="s">
        <v>37</v>
      </c>
      <c r="K25" s="17" t="s">
        <v>37</v>
      </c>
      <c r="L25" s="17" t="s">
        <v>40</v>
      </c>
      <c r="M25" s="6"/>
    </row>
    <row r="26" spans="1:14" ht="32.4">
      <c r="A26" s="4">
        <v>23</v>
      </c>
      <c r="B26" s="25" t="s">
        <v>89</v>
      </c>
      <c r="C26" s="18" t="s">
        <v>90</v>
      </c>
      <c r="D26" s="15" t="s">
        <v>52</v>
      </c>
      <c r="E26" s="20" t="s">
        <v>18</v>
      </c>
      <c r="F26" s="21">
        <v>9789578630390</v>
      </c>
      <c r="G26" s="17">
        <v>8</v>
      </c>
      <c r="H26" s="17">
        <v>399</v>
      </c>
      <c r="I26" s="17">
        <f t="shared" si="1"/>
        <v>3192</v>
      </c>
      <c r="J26" s="17" t="s">
        <v>37</v>
      </c>
      <c r="K26" s="17" t="s">
        <v>37</v>
      </c>
      <c r="L26" s="17" t="s">
        <v>51</v>
      </c>
      <c r="M26" s="6"/>
    </row>
    <row r="27" spans="1:14" ht="19.8">
      <c r="A27" s="4">
        <v>24</v>
      </c>
      <c r="B27" s="17" t="s">
        <v>74</v>
      </c>
      <c r="C27" s="15" t="s">
        <v>53</v>
      </c>
      <c r="D27" s="15" t="s">
        <v>54</v>
      </c>
      <c r="E27" s="20" t="s">
        <v>18</v>
      </c>
      <c r="F27" s="21">
        <v>9789862415559</v>
      </c>
      <c r="G27" s="17">
        <v>8</v>
      </c>
      <c r="H27" s="17">
        <v>360</v>
      </c>
      <c r="I27" s="17">
        <f t="shared" si="1"/>
        <v>2880</v>
      </c>
      <c r="J27" s="17" t="s">
        <v>40</v>
      </c>
      <c r="K27" s="17" t="s">
        <v>34</v>
      </c>
      <c r="L27" s="17" t="s">
        <v>37</v>
      </c>
      <c r="M27" s="6"/>
    </row>
    <row r="28" spans="1:14" ht="19.8">
      <c r="A28" s="4">
        <v>25</v>
      </c>
      <c r="B28" s="17" t="s">
        <v>81</v>
      </c>
      <c r="C28" s="15" t="s">
        <v>55</v>
      </c>
      <c r="D28" s="15" t="s">
        <v>56</v>
      </c>
      <c r="E28" s="20" t="s">
        <v>18</v>
      </c>
      <c r="F28" s="21">
        <v>9789864790791</v>
      </c>
      <c r="G28" s="17">
        <v>8</v>
      </c>
      <c r="H28" s="17">
        <v>300</v>
      </c>
      <c r="I28" s="17">
        <f t="shared" si="1"/>
        <v>2400</v>
      </c>
      <c r="J28" s="17" t="s">
        <v>40</v>
      </c>
      <c r="K28" s="17" t="s">
        <v>40</v>
      </c>
      <c r="L28" s="17" t="s">
        <v>51</v>
      </c>
      <c r="M28" s="6"/>
    </row>
    <row r="29" spans="1:14" ht="19.8">
      <c r="A29" s="4">
        <v>26</v>
      </c>
      <c r="B29" s="17" t="s">
        <v>57</v>
      </c>
      <c r="C29" s="15" t="s">
        <v>58</v>
      </c>
      <c r="D29" s="15" t="s">
        <v>59</v>
      </c>
      <c r="E29" s="20" t="s">
        <v>18</v>
      </c>
      <c r="F29" s="21">
        <v>9789573324515</v>
      </c>
      <c r="G29" s="17">
        <v>8</v>
      </c>
      <c r="H29" s="17">
        <v>280</v>
      </c>
      <c r="I29" s="17">
        <f t="shared" si="1"/>
        <v>2240</v>
      </c>
      <c r="J29" s="17" t="s">
        <v>37</v>
      </c>
      <c r="K29" s="17" t="s">
        <v>37</v>
      </c>
      <c r="L29" s="17" t="s">
        <v>37</v>
      </c>
      <c r="M29" s="6"/>
    </row>
    <row r="30" spans="1:14" ht="19.8">
      <c r="A30" s="4">
        <v>27</v>
      </c>
      <c r="B30" s="17" t="s">
        <v>75</v>
      </c>
      <c r="C30" s="15" t="s">
        <v>61</v>
      </c>
      <c r="D30" s="15" t="s">
        <v>62</v>
      </c>
      <c r="E30" s="20" t="s">
        <v>18</v>
      </c>
      <c r="F30" s="21">
        <v>9789575035570</v>
      </c>
      <c r="G30" s="17">
        <v>8</v>
      </c>
      <c r="H30" s="17">
        <v>380</v>
      </c>
      <c r="I30" s="17">
        <f t="shared" si="1"/>
        <v>3040</v>
      </c>
      <c r="J30" s="17" t="s">
        <v>37</v>
      </c>
      <c r="K30" s="17" t="s">
        <v>40</v>
      </c>
      <c r="L30" s="17" t="s">
        <v>60</v>
      </c>
      <c r="M30" s="6"/>
    </row>
    <row r="31" spans="1:14" ht="39.6">
      <c r="A31" s="4">
        <v>28</v>
      </c>
      <c r="B31" s="25" t="s">
        <v>82</v>
      </c>
      <c r="C31" s="15" t="s">
        <v>63</v>
      </c>
      <c r="D31" s="15" t="s">
        <v>64</v>
      </c>
      <c r="E31" s="20" t="s">
        <v>18</v>
      </c>
      <c r="F31" s="21">
        <v>9789863202097</v>
      </c>
      <c r="G31" s="17">
        <v>8</v>
      </c>
      <c r="H31" s="17">
        <v>300</v>
      </c>
      <c r="I31" s="17">
        <f t="shared" si="1"/>
        <v>2400</v>
      </c>
      <c r="J31" s="17" t="s">
        <v>37</v>
      </c>
      <c r="K31" s="17" t="s">
        <v>37</v>
      </c>
      <c r="L31" s="17" t="s">
        <v>34</v>
      </c>
      <c r="M31" s="6"/>
    </row>
    <row r="32" spans="1:14" ht="19.8">
      <c r="A32" s="4">
        <v>29</v>
      </c>
      <c r="B32" s="25" t="s">
        <v>65</v>
      </c>
      <c r="C32" s="22" t="s">
        <v>66</v>
      </c>
      <c r="D32" s="15" t="s">
        <v>67</v>
      </c>
      <c r="E32" s="20" t="s">
        <v>18</v>
      </c>
      <c r="F32" s="21">
        <v>9789573264859</v>
      </c>
      <c r="G32" s="17">
        <v>8</v>
      </c>
      <c r="H32" s="17">
        <v>250</v>
      </c>
      <c r="I32" s="17">
        <f t="shared" si="1"/>
        <v>2000</v>
      </c>
      <c r="J32" s="17" t="s">
        <v>37</v>
      </c>
      <c r="K32" s="17" t="s">
        <v>37</v>
      </c>
      <c r="L32" s="17" t="s">
        <v>40</v>
      </c>
      <c r="M32" s="6"/>
      <c r="N32" s="8"/>
    </row>
    <row r="33" spans="1:13" ht="19.8">
      <c r="A33" s="4">
        <v>30</v>
      </c>
      <c r="B33" s="25" t="s">
        <v>83</v>
      </c>
      <c r="C33" s="15" t="s">
        <v>69</v>
      </c>
      <c r="D33" s="15" t="s">
        <v>70</v>
      </c>
      <c r="E33" s="20" t="s">
        <v>18</v>
      </c>
      <c r="F33" s="21">
        <v>9789574342310</v>
      </c>
      <c r="G33" s="17">
        <v>8</v>
      </c>
      <c r="H33" s="17">
        <v>200</v>
      </c>
      <c r="I33" s="17">
        <f t="shared" si="1"/>
        <v>1600</v>
      </c>
      <c r="J33" s="17" t="s">
        <v>68</v>
      </c>
      <c r="K33" s="17" t="s">
        <v>37</v>
      </c>
      <c r="L33" s="17" t="s">
        <v>37</v>
      </c>
      <c r="M33" s="6"/>
    </row>
    <row r="34" spans="1:13" ht="32.4">
      <c r="A34" s="4">
        <v>31</v>
      </c>
      <c r="B34" s="25" t="s">
        <v>84</v>
      </c>
      <c r="C34" s="18" t="s">
        <v>85</v>
      </c>
      <c r="D34" s="15" t="s">
        <v>71</v>
      </c>
      <c r="E34" s="20" t="s">
        <v>18</v>
      </c>
      <c r="F34" s="21">
        <v>9789862139028</v>
      </c>
      <c r="G34" s="17">
        <v>8</v>
      </c>
      <c r="H34" s="17">
        <v>280</v>
      </c>
      <c r="I34" s="17">
        <f t="shared" si="1"/>
        <v>2240</v>
      </c>
      <c r="J34" s="17" t="s">
        <v>37</v>
      </c>
      <c r="K34" s="17" t="s">
        <v>37</v>
      </c>
      <c r="L34" s="17" t="s">
        <v>37</v>
      </c>
      <c r="M34" s="6"/>
    </row>
    <row r="35" spans="1:13" ht="19.8">
      <c r="A35" s="4">
        <v>32</v>
      </c>
      <c r="B35" s="17" t="s">
        <v>86</v>
      </c>
      <c r="C35" s="15" t="s">
        <v>41</v>
      </c>
      <c r="D35" s="15" t="s">
        <v>42</v>
      </c>
      <c r="E35" s="20" t="s">
        <v>18</v>
      </c>
      <c r="F35" s="21">
        <v>9789571383989</v>
      </c>
      <c r="G35" s="17">
        <v>8</v>
      </c>
      <c r="H35" s="17">
        <v>420</v>
      </c>
      <c r="I35" s="17">
        <f t="shared" si="1"/>
        <v>3360</v>
      </c>
      <c r="J35" s="17" t="s">
        <v>37</v>
      </c>
      <c r="K35" s="17" t="s">
        <v>37</v>
      </c>
      <c r="L35" s="17" t="s">
        <v>37</v>
      </c>
      <c r="M35" s="6"/>
    </row>
    <row r="36" spans="1:13" ht="19.8">
      <c r="A36" s="4">
        <v>33</v>
      </c>
      <c r="B36" s="17" t="s">
        <v>87</v>
      </c>
      <c r="C36" s="15" t="s">
        <v>41</v>
      </c>
      <c r="D36" s="15" t="s">
        <v>42</v>
      </c>
      <c r="E36" s="20" t="s">
        <v>18</v>
      </c>
      <c r="F36" s="21">
        <v>9789571385686</v>
      </c>
      <c r="G36" s="17">
        <v>8</v>
      </c>
      <c r="H36" s="17">
        <v>420</v>
      </c>
      <c r="I36" s="17">
        <f t="shared" si="1"/>
        <v>3360</v>
      </c>
      <c r="J36" s="17" t="s">
        <v>32</v>
      </c>
      <c r="K36" s="17" t="s">
        <v>32</v>
      </c>
      <c r="L36" s="17" t="s">
        <v>32</v>
      </c>
      <c r="M36" s="6"/>
    </row>
    <row r="37" spans="1:13" ht="19.8">
      <c r="A37" s="4">
        <v>34</v>
      </c>
      <c r="B37" s="17" t="s">
        <v>88</v>
      </c>
      <c r="C37" s="15" t="s">
        <v>41</v>
      </c>
      <c r="D37" s="15" t="s">
        <v>42</v>
      </c>
      <c r="E37" s="20" t="s">
        <v>136</v>
      </c>
      <c r="F37" s="21">
        <v>9786263356726</v>
      </c>
      <c r="G37" s="17">
        <v>8</v>
      </c>
      <c r="H37" s="17">
        <v>420</v>
      </c>
      <c r="I37" s="17">
        <f t="shared" si="1"/>
        <v>3360</v>
      </c>
      <c r="J37" s="17" t="s">
        <v>32</v>
      </c>
      <c r="K37" s="17" t="s">
        <v>32</v>
      </c>
      <c r="L37" s="17" t="s">
        <v>32</v>
      </c>
      <c r="M37" s="6"/>
    </row>
    <row r="38" spans="1:13" ht="19.8">
      <c r="A38" s="4"/>
      <c r="B38" s="9"/>
      <c r="C38" s="1"/>
      <c r="D38" s="1"/>
      <c r="E38" s="1"/>
      <c r="F38" s="10"/>
      <c r="G38" s="11"/>
      <c r="H38" s="12"/>
      <c r="I38" s="2"/>
      <c r="J38" s="1"/>
      <c r="K38" s="1"/>
      <c r="L38" s="1"/>
      <c r="M38" s="1"/>
    </row>
    <row r="39" spans="1:13" ht="19.8">
      <c r="A39" s="4" t="s">
        <v>11</v>
      </c>
      <c r="B39" s="13"/>
      <c r="C39" s="13"/>
      <c r="D39" s="13"/>
      <c r="E39" s="4"/>
      <c r="F39" s="4"/>
      <c r="G39" s="14">
        <f>SUM(G13:G38)</f>
        <v>168</v>
      </c>
      <c r="H39" s="14"/>
      <c r="I39" s="14">
        <f>SUM(I4:I38)</f>
        <v>64174</v>
      </c>
      <c r="J39" s="13"/>
      <c r="K39" s="13"/>
      <c r="L39" s="13"/>
      <c r="M39" s="13"/>
    </row>
    <row r="40" spans="1:13" ht="270" customHeight="1">
      <c r="A40" s="26" t="s">
        <v>128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82.5" customHeight="1">
      <c r="A41" s="34" t="s">
        <v>137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</sheetData>
  <mergeCells count="4">
    <mergeCell ref="A40:M40"/>
    <mergeCell ref="A1:M1"/>
    <mergeCell ref="A2:M2"/>
    <mergeCell ref="A41:M41"/>
  </mergeCells>
  <phoneticPr fontId="1" type="noConversion"/>
  <conditionalFormatting sqref="B13 B20:B38">
    <cfRule type="expression" dxfId="0" priority="4" stopIfTrue="1">
      <formula>AND(COUNTIF(#REF!,B13)+COUNTIF($B$2:$B$78,B13)&gt;1,NOT(ISBLANK(B13)))</formula>
    </cfRule>
  </conditionalFormatting>
  <hyperlinks>
    <hyperlink ref="D4" r:id="rId1" display="https://www.bookdepository.com/publishers/PAN-MACMILLAN"/>
    <hyperlink ref="C5" r:id="rId2" display="https://www.bookdepository.com/author/Shel+Silverstein"/>
    <hyperlink ref="D5" r:id="rId3" display="https://www.bookdepository.com/publishers/HarperCollins-Publishers-Inc"/>
    <hyperlink ref="D6" r:id="rId4" display="https://www.bookdepository.com/publishers/Penguin-Putnam-Inc"/>
    <hyperlink ref="C6" r:id="rId5" display="https://www.bookdepository.com/author/Sonia+Sotomayor"/>
    <hyperlink ref="C8" r:id="rId6" display="https://www.bookdepository.com/author/Martin+Waddell"/>
    <hyperlink ref="D8" r:id="rId7" display="https://www.bookdepository.com/publishers/Candlewick-Press-U-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2022-12-22T00:46:09Z</cp:lastPrinted>
  <dcterms:created xsi:type="dcterms:W3CDTF">2012-07-23T02:09:03Z</dcterms:created>
  <dcterms:modified xsi:type="dcterms:W3CDTF">2022-12-27T06:13:41Z</dcterms:modified>
</cp:coreProperties>
</file>